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11640"/>
  </bookViews>
  <sheets>
    <sheet name="koszty kwalifikowane " sheetId="3" r:id="rId1"/>
    <sheet name="Koszty niekwalifikowane" sheetId="2" r:id="rId2"/>
  </sheets>
  <definedNames>
    <definedName name="montaż_rurociągu_pulpy_piasku_z_rur_stalowych__nr_1.4301__88_9x4mm">#REF!</definedName>
  </definedNames>
  <calcPr calcId="125725"/>
  <customWorkbookViews>
    <customWorkbookView name="M.Dz. - Widok osobisty" guid="{1BF8CF3F-39C1-4063-BA0E-97ABC77032E6}" mergeInterval="0" personalView="1" maximized="1" xWindow="1" yWindow="1" windowWidth="1676" windowHeight="774" activeSheetId="1" showComments="commIndAndComment"/>
  </customWorkbookViews>
</workbook>
</file>

<file path=xl/calcChain.xml><?xml version="1.0" encoding="utf-8"?>
<calcChain xmlns="http://schemas.openxmlformats.org/spreadsheetml/2006/main">
  <c r="B9" i="3"/>
  <c r="B10" s="1"/>
  <c r="B11" s="1"/>
  <c r="B12" s="1"/>
  <c r="B13" s="1"/>
  <c r="B28" i="2" l="1"/>
  <c r="B29" s="1"/>
  <c r="B27"/>
  <c r="B24"/>
  <c r="B25" s="1"/>
  <c r="B22"/>
  <c r="B23" s="1"/>
  <c r="B20"/>
</calcChain>
</file>

<file path=xl/comments1.xml><?xml version="1.0" encoding="utf-8"?>
<comments xmlns="http://schemas.openxmlformats.org/spreadsheetml/2006/main">
  <authors>
    <author>M.Dz.</author>
  </authors>
  <commentList>
    <comment ref="D5" authorId="0">
      <text>
        <r>
          <rPr>
            <b/>
            <sz val="10"/>
            <color indexed="81"/>
            <rFont val="Tahoma"/>
            <family val="2"/>
            <charset val="238"/>
          </rPr>
          <t>M.Dz.:</t>
        </r>
        <r>
          <rPr>
            <sz val="10"/>
            <color indexed="81"/>
            <rFont val="Tahoma"/>
            <family val="2"/>
            <charset val="238"/>
          </rPr>
          <t xml:space="preserve">
do KN</t>
        </r>
      </text>
    </comment>
  </commentList>
</comments>
</file>

<file path=xl/sharedStrings.xml><?xml version="1.0" encoding="utf-8"?>
<sst xmlns="http://schemas.openxmlformats.org/spreadsheetml/2006/main" count="95" uniqueCount="56">
  <si>
    <t>Lp.</t>
  </si>
  <si>
    <t>j.m.</t>
  </si>
  <si>
    <t>ilość</t>
  </si>
  <si>
    <t>kpl.</t>
  </si>
  <si>
    <t>E.1</t>
  </si>
  <si>
    <t>R.1</t>
  </si>
  <si>
    <t>D.1</t>
  </si>
  <si>
    <t>m2</t>
  </si>
  <si>
    <t>II.Piaskownik- Ob. Nr 02</t>
  </si>
  <si>
    <t>IV.Istniejący reaktor biologiczny- Ob. Nr 05</t>
  </si>
  <si>
    <t>wymiana  przykryć kanału z blachy nierdzewnej  gr.4mm</t>
  </si>
  <si>
    <t>m</t>
  </si>
  <si>
    <t>wykonanie wokół zbiornika opaski z kostki betonowej o szer. 0,6 m wraz z obrzeżem trawnikowym - Ob. Nr 12.</t>
  </si>
  <si>
    <t>wykonanie wokół zbiornika opaski z kostki betonowej o szer. 0,6 m wraz z obrzeżem trawnikowym - Ob. Nr 13.</t>
  </si>
  <si>
    <t>VII.Stacja dmuchaw  - Ob. Nr  8</t>
  </si>
  <si>
    <t>VIII.Otwarte komory fermentacyjne  - Ob. Nr  12 i 13</t>
  </si>
  <si>
    <t>wymiana  przykryć  kanału z blachy nierdzewnej  gr.4mm Ob. Nr 12</t>
  </si>
  <si>
    <t>wymiana  przykryć  kanału z blachy nierdzewnej  gr.4mm Ob. Nr 13</t>
  </si>
  <si>
    <t>T.8</t>
  </si>
  <si>
    <t xml:space="preserve">XI. Instalacje zewnętrzne  </t>
  </si>
  <si>
    <t>XIV. Remont i rozbudowa dróg i placów</t>
  </si>
  <si>
    <t>wymiana nawierzchni betonowych dróg i placów wraz  z krawężnikami drogowymi</t>
  </si>
  <si>
    <t>chodniki z kostki brukowej gr. 6cm wraz  z podbudową  i obrzeżami trawnikowymi</t>
  </si>
  <si>
    <t>demontaż konstrukcji wsporczej suwnicy do poziomu  pomostu</t>
  </si>
  <si>
    <t>wymiana barierek na barierki ze  stali nierdzewnej</t>
  </si>
  <si>
    <t>XVII. Stacja reagenta</t>
  </si>
  <si>
    <t>XVIII. Przepompownia osadów</t>
  </si>
  <si>
    <t xml:space="preserve">wymiana  stopnia  sprężającego o parametrach </t>
  </si>
  <si>
    <t xml:space="preserve">montaż urządzenia pomiarowego przepływu ścieków surowych  na dopływie do oczyszczalni </t>
  </si>
  <si>
    <t>Zadania pn. " Modernizacja  oczyszczalni ścieków w Tarnowie Grodkowskim - etap II "</t>
  </si>
  <si>
    <t>PRZEDMIAR   ROBÓT- KOSZTY  NIEKWALIFIKOWANE</t>
  </si>
  <si>
    <t>wymiana pompki  dozującej wraz  z obudową</t>
  </si>
  <si>
    <t xml:space="preserve">malowanie zbiorników z tworzywa sztucznego o poj. …m3 </t>
  </si>
  <si>
    <t>wymiana  przepustnicy spustowej</t>
  </si>
  <si>
    <t>wymiana  włazu  studni spustowej</t>
  </si>
  <si>
    <t>konserwacja antykorozyjna części metalowych (pomost , drabinka , króćce , złącza , pokrywa studni  itd.)</t>
  </si>
  <si>
    <t xml:space="preserve">m </t>
  </si>
  <si>
    <t>wymiana zasuwy kołnierzowej  Dn 250mm   na rurociągu  spustu osadu  z otwartych komór fermentacyjnych  wraz z przedłużeniem trzpienia zasuwy powyżej poziomu  terenu  oraz wymianę  kolumny zasuwy, robotami ziemnymi.</t>
  </si>
  <si>
    <t>rozbiórka kanału ściekowego betonowego o wym.  X x y z utylizacją betonów</t>
  </si>
  <si>
    <t>wymiana przepływomierza osadu recyrkulowanego typ SEWABLOC k 65-250/1GH-112 M4 , Q=80 m3/h , Hp= 8 mH2O</t>
  </si>
  <si>
    <t>wymiana pomp osadu recyrkulowanego typ typ SEWABLOC k 65-250/1GH-112 M4 , Q=80 m3/h , Hp= 8 mH2O</t>
  </si>
  <si>
    <t>wymiana pomp osadu nadmiernego typ SEWABLOC k 65-250/GH-132 S 04  , Q=85 m3/h , Hp= 9 mH2O</t>
  </si>
  <si>
    <t>PRZEDMIAR ROBÓT</t>
  </si>
  <si>
    <t xml:space="preserve">Zadania pn. "Wykonanie otworu studziennego nr 12a – SUW Grodków”  </t>
  </si>
  <si>
    <t>Podstawa wyceny</t>
  </si>
  <si>
    <t>kalkulacja własna</t>
  </si>
  <si>
    <t>Nazwa elementu scalonego robót</t>
  </si>
  <si>
    <t>montaż rur nad-, między- i podfiltrowa  Ø 280/250 mm PCV typ SBF-„KP”  , opsypka żwirowa, huczek ślepy Ø 18” , prowadniki do rur , denko, huczek, ściski drewniane</t>
  </si>
  <si>
    <t xml:space="preserve">badania fizyko-chemiczne , bakteriologiczne wody , </t>
  </si>
  <si>
    <t xml:space="preserve">montaż rury  osłonowej Ø18”  </t>
  </si>
  <si>
    <t>wiercenie  otworu Ø 18”  , metodą na sucho w rurach</t>
  </si>
  <si>
    <t>wiercenie  otworu Ø 16”  , metodą na sucho w rurach</t>
  </si>
  <si>
    <t xml:space="preserve">montaż rur   perforowanych szczelinowych ze stali nierdzewnej typ  Johnson Dn 250 mm </t>
  </si>
  <si>
    <t xml:space="preserve">O ile w przedmiarze robót nie ujęto wszystkich pozycji wynikających z zakresu robót określonego w Opisie Przedmiotu Zamówienia, w zakresie określającym specyfikę przedmiotu zamówienia będzie się uważało, że Wykonawca wycenił je w innych pozycjach przedmiaru. W związku z powyższym, w przypadku braku pozycji w przedmiarze robot Wykonawca nie będzie uprawniony do dodatkowego wynagrodzenia.            </t>
  </si>
  <si>
    <t>opracowanie powykonawczej dokumentacji hydrogeologicznej w ilości 4 egz.</t>
  </si>
  <si>
    <t xml:space="preserve">pompowanie  oczyszczające , pomiarowe prace montażowe i demontażowe zestawu pompowego, kamerowanie.                  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</si>
</sst>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5">
    <font>
      <sz val="11"/>
      <color theme="1"/>
      <name val="Czcionka tekstu podstawowego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sz val="10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2" fillId="0" borderId="9">
      <alignment horizontal="center" vertical="center" wrapText="1"/>
    </xf>
    <xf numFmtId="0" fontId="10" fillId="0" borderId="0"/>
  </cellStyleXfs>
  <cellXfs count="53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10" fontId="0" fillId="0" borderId="0" xfId="0" applyNumberFormat="1"/>
    <xf numFmtId="0" fontId="2" fillId="0" borderId="7" xfId="0" applyFont="1" applyBorder="1" applyAlignment="1">
      <alignment horizontal="center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9" fontId="2" fillId="0" borderId="0" xfId="0" applyNumberFormat="1" applyFont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3">
    <cellStyle name="Excel Built-in Normal" xfId="2"/>
    <cellStyle name="Normalny" xfId="0" builtinId="0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6"/>
  <sheetViews>
    <sheetView tabSelected="1" topLeftCell="B4" zoomScaleNormal="100" workbookViewId="0">
      <selection activeCell="H13" sqref="H13"/>
    </sheetView>
  </sheetViews>
  <sheetFormatPr defaultRowHeight="14.25"/>
  <cols>
    <col min="1" max="1" width="3.25" style="19" customWidth="1"/>
    <col min="2" max="2" width="4.5" style="19" customWidth="1"/>
    <col min="3" max="3" width="13.625" style="19" customWidth="1"/>
    <col min="4" max="4" width="16.875" style="24" customWidth="1"/>
    <col min="5" max="5" width="36.25" style="24" customWidth="1"/>
    <col min="6" max="6" width="4.75" style="19" customWidth="1"/>
    <col min="7" max="7" width="11.875" style="19" customWidth="1"/>
    <col min="8" max="8" width="22.625" style="20" customWidth="1"/>
    <col min="9" max="16384" width="9" style="19"/>
  </cols>
  <sheetData>
    <row r="1" spans="2:11" ht="23.25" customHeight="1">
      <c r="B1" s="29" t="s">
        <v>42</v>
      </c>
      <c r="C1" s="29"/>
      <c r="D1" s="29"/>
      <c r="E1" s="29"/>
      <c r="F1" s="29"/>
      <c r="G1" s="29"/>
      <c r="I1" s="18"/>
      <c r="J1" s="18"/>
      <c r="K1" s="18"/>
    </row>
    <row r="2" spans="2:11" ht="23.25" customHeight="1">
      <c r="B2" s="29" t="s">
        <v>43</v>
      </c>
      <c r="C2" s="29"/>
      <c r="D2" s="29"/>
      <c r="E2" s="29"/>
      <c r="F2" s="29"/>
      <c r="G2" s="29"/>
      <c r="I2" s="18"/>
      <c r="J2" s="18"/>
      <c r="K2" s="18"/>
    </row>
    <row r="3" spans="2:11" ht="9.75" customHeight="1" thickBot="1">
      <c r="I3" s="18"/>
      <c r="J3" s="18"/>
      <c r="K3" s="18"/>
    </row>
    <row r="4" spans="2:11" ht="59.25" customHeight="1" thickBot="1">
      <c r="B4" s="30" t="s">
        <v>0</v>
      </c>
      <c r="C4" s="30" t="s">
        <v>44</v>
      </c>
      <c r="D4" s="31" t="s">
        <v>46</v>
      </c>
      <c r="E4" s="32"/>
      <c r="F4" s="35" t="s">
        <v>1</v>
      </c>
      <c r="G4" s="30" t="s">
        <v>2</v>
      </c>
    </row>
    <row r="5" spans="2:11" ht="18.75" customHeight="1" thickBot="1">
      <c r="B5" s="30"/>
      <c r="C5" s="30"/>
      <c r="D5" s="33"/>
      <c r="E5" s="34"/>
      <c r="F5" s="36"/>
      <c r="G5" s="30"/>
    </row>
    <row r="6" spans="2:11" ht="56.25" customHeight="1">
      <c r="B6" s="22">
        <v>1</v>
      </c>
      <c r="C6" s="26" t="s">
        <v>45</v>
      </c>
      <c r="D6" s="37" t="s">
        <v>50</v>
      </c>
      <c r="E6" s="37"/>
      <c r="F6" s="26" t="s">
        <v>11</v>
      </c>
      <c r="G6" s="23">
        <v>16</v>
      </c>
      <c r="H6" s="25"/>
      <c r="I6" s="18"/>
    </row>
    <row r="7" spans="2:11" ht="56.25" customHeight="1">
      <c r="B7" s="26">
        <v>2</v>
      </c>
      <c r="C7" s="26" t="s">
        <v>45</v>
      </c>
      <c r="D7" s="37" t="s">
        <v>51</v>
      </c>
      <c r="E7" s="37"/>
      <c r="F7" s="26" t="s">
        <v>11</v>
      </c>
      <c r="G7" s="23">
        <v>26</v>
      </c>
      <c r="H7" s="25"/>
      <c r="I7" s="18"/>
    </row>
    <row r="8" spans="2:11" ht="56.25" customHeight="1">
      <c r="B8" s="21">
        <v>3</v>
      </c>
      <c r="C8" s="26" t="s">
        <v>45</v>
      </c>
      <c r="D8" s="27" t="s">
        <v>47</v>
      </c>
      <c r="E8" s="27"/>
      <c r="F8" s="21" t="s">
        <v>11</v>
      </c>
      <c r="G8" s="1">
        <v>32.5</v>
      </c>
      <c r="H8" s="17"/>
      <c r="I8" s="18"/>
    </row>
    <row r="9" spans="2:11" ht="41.25" customHeight="1">
      <c r="B9" s="21">
        <f>B8+1</f>
        <v>4</v>
      </c>
      <c r="C9" s="26" t="s">
        <v>45</v>
      </c>
      <c r="D9" s="27" t="s">
        <v>52</v>
      </c>
      <c r="E9" s="27"/>
      <c r="F9" s="21" t="s">
        <v>11</v>
      </c>
      <c r="G9" s="21">
        <v>10</v>
      </c>
      <c r="H9" s="17"/>
      <c r="I9" s="18"/>
    </row>
    <row r="10" spans="2:11" ht="40.5" customHeight="1">
      <c r="B10" s="21">
        <f t="shared" ref="B10:B13" si="0">B9+1</f>
        <v>5</v>
      </c>
      <c r="C10" s="26" t="s">
        <v>45</v>
      </c>
      <c r="D10" s="27" t="s">
        <v>49</v>
      </c>
      <c r="E10" s="27"/>
      <c r="F10" s="1" t="s">
        <v>11</v>
      </c>
      <c r="G10" s="1">
        <v>16</v>
      </c>
      <c r="I10" s="18"/>
    </row>
    <row r="11" spans="2:11" ht="33.75" customHeight="1">
      <c r="B11" s="21">
        <f t="shared" si="0"/>
        <v>6</v>
      </c>
      <c r="C11" s="26" t="s">
        <v>45</v>
      </c>
      <c r="D11" s="27" t="s">
        <v>55</v>
      </c>
      <c r="E11" s="27"/>
      <c r="F11" s="21" t="s">
        <v>3</v>
      </c>
      <c r="G11" s="21">
        <v>1</v>
      </c>
      <c r="I11" s="18"/>
    </row>
    <row r="12" spans="2:11" ht="56.25" customHeight="1">
      <c r="B12" s="21">
        <f t="shared" si="0"/>
        <v>7</v>
      </c>
      <c r="C12" s="26" t="s">
        <v>45</v>
      </c>
      <c r="D12" s="27" t="s">
        <v>48</v>
      </c>
      <c r="E12" s="27"/>
      <c r="F12" s="21" t="s">
        <v>3</v>
      </c>
      <c r="G12" s="21">
        <v>1</v>
      </c>
      <c r="I12" s="18"/>
    </row>
    <row r="13" spans="2:11" ht="56.25" customHeight="1">
      <c r="B13" s="21">
        <f t="shared" si="0"/>
        <v>8</v>
      </c>
      <c r="C13" s="26" t="s">
        <v>45</v>
      </c>
      <c r="D13" s="27" t="s">
        <v>54</v>
      </c>
      <c r="E13" s="27"/>
      <c r="F13" s="21" t="s">
        <v>3</v>
      </c>
      <c r="G13" s="1">
        <v>1</v>
      </c>
      <c r="I13" s="18"/>
    </row>
    <row r="16" spans="2:11" ht="65.25" customHeight="1">
      <c r="B16" s="28" t="s">
        <v>53</v>
      </c>
      <c r="C16" s="28"/>
      <c r="D16" s="28"/>
      <c r="E16" s="28"/>
      <c r="F16" s="28"/>
      <c r="G16" s="28"/>
    </row>
  </sheetData>
  <customSheetViews>
    <customSheetView guid="{1BF8CF3F-39C1-4063-BA0E-97ABC77032E6}">
      <pageMargins left="0.7" right="0.7" top="0.75" bottom="0.75" header="0.3" footer="0.3"/>
    </customSheetView>
  </customSheetViews>
  <mergeCells count="16">
    <mergeCell ref="D12:E12"/>
    <mergeCell ref="D13:E13"/>
    <mergeCell ref="B16:G16"/>
    <mergeCell ref="B1:G1"/>
    <mergeCell ref="B2:G2"/>
    <mergeCell ref="B4:B5"/>
    <mergeCell ref="C4:C5"/>
    <mergeCell ref="G4:G5"/>
    <mergeCell ref="D4:E5"/>
    <mergeCell ref="F4:F5"/>
    <mergeCell ref="D6:E6"/>
    <mergeCell ref="D8:E8"/>
    <mergeCell ref="D9:E9"/>
    <mergeCell ref="D10:E10"/>
    <mergeCell ref="D11:E11"/>
    <mergeCell ref="D7:E7"/>
  </mergeCells>
  <pageMargins left="0.23622047244094491" right="0.23622047244094491" top="0.74803149606299213" bottom="0.55118110236220474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zoomScale="150" zoomScaleNormal="150" workbookViewId="0">
      <selection activeCell="B2" sqref="B2:G2"/>
    </sheetView>
  </sheetViews>
  <sheetFormatPr defaultRowHeight="14.25"/>
  <cols>
    <col min="1" max="1" width="3.25" customWidth="1"/>
    <col min="2" max="2" width="4.5" customWidth="1"/>
    <col min="3" max="3" width="5.375" customWidth="1"/>
    <col min="4" max="4" width="16.875" customWidth="1"/>
    <col min="5" max="5" width="44" customWidth="1"/>
    <col min="6" max="6" width="6.25" customWidth="1"/>
    <col min="7" max="7" width="5.375" customWidth="1"/>
  </cols>
  <sheetData>
    <row r="1" spans="1:7">
      <c r="A1" s="16"/>
      <c r="B1" s="16"/>
      <c r="C1" s="16"/>
      <c r="D1" s="16"/>
      <c r="E1" s="16"/>
      <c r="F1" s="2"/>
      <c r="G1" s="2"/>
    </row>
    <row r="2" spans="1:7">
      <c r="A2" s="16"/>
      <c r="B2" s="49" t="s">
        <v>30</v>
      </c>
      <c r="C2" s="49"/>
      <c r="D2" s="49"/>
      <c r="E2" s="49"/>
      <c r="F2" s="49"/>
      <c r="G2" s="49"/>
    </row>
    <row r="3" spans="1:7" ht="15" thickBot="1">
      <c r="A3" s="16"/>
      <c r="B3" s="49" t="s">
        <v>29</v>
      </c>
      <c r="C3" s="49"/>
      <c r="D3" s="49"/>
      <c r="E3" s="49"/>
      <c r="F3" s="49"/>
      <c r="G3" s="49"/>
    </row>
    <row r="4" spans="1:7" ht="15">
      <c r="A4" s="16"/>
      <c r="B4" s="50" t="s">
        <v>8</v>
      </c>
      <c r="C4" s="51"/>
      <c r="D4" s="51"/>
      <c r="E4" s="51"/>
      <c r="F4" s="51"/>
      <c r="G4" s="52"/>
    </row>
    <row r="5" spans="1:7" ht="15" thickBot="1">
      <c r="A5" s="16"/>
      <c r="B5" s="10">
        <v>1</v>
      </c>
      <c r="C5" s="1" t="s">
        <v>5</v>
      </c>
      <c r="D5" s="38" t="s">
        <v>10</v>
      </c>
      <c r="E5" s="39"/>
      <c r="F5" s="8" t="s">
        <v>7</v>
      </c>
      <c r="G5" s="9">
        <v>9</v>
      </c>
    </row>
    <row r="6" spans="1:7" ht="16.5" thickBot="1">
      <c r="A6" s="16"/>
      <c r="B6" s="40" t="s">
        <v>9</v>
      </c>
      <c r="C6" s="47"/>
      <c r="D6" s="47"/>
      <c r="E6" s="47"/>
      <c r="F6" s="47"/>
      <c r="G6" s="48"/>
    </row>
    <row r="7" spans="1:7" ht="15" thickBot="1">
      <c r="A7" s="16"/>
      <c r="B7" s="11">
        <v>2</v>
      </c>
      <c r="C7" s="12" t="s">
        <v>5</v>
      </c>
      <c r="D7" s="38" t="s">
        <v>23</v>
      </c>
      <c r="E7" s="39"/>
      <c r="F7" s="13" t="s">
        <v>3</v>
      </c>
      <c r="G7" s="14">
        <v>1</v>
      </c>
    </row>
    <row r="8" spans="1:7" ht="15.75" thickBot="1">
      <c r="A8" s="16"/>
      <c r="B8" s="44" t="s">
        <v>25</v>
      </c>
      <c r="C8" s="41"/>
      <c r="D8" s="41"/>
      <c r="E8" s="41"/>
      <c r="F8" s="41"/>
      <c r="G8" s="42"/>
    </row>
    <row r="9" spans="1:7">
      <c r="A9" s="16"/>
      <c r="B9" s="15">
        <v>106</v>
      </c>
      <c r="C9" s="12"/>
      <c r="D9" s="38" t="s">
        <v>32</v>
      </c>
      <c r="E9" s="39"/>
      <c r="F9" s="13" t="s">
        <v>3</v>
      </c>
      <c r="G9" s="14">
        <v>2</v>
      </c>
    </row>
    <row r="10" spans="1:7">
      <c r="A10" s="16"/>
      <c r="B10" s="15"/>
      <c r="C10" s="12"/>
      <c r="D10" s="38" t="s">
        <v>35</v>
      </c>
      <c r="E10" s="39"/>
      <c r="F10" s="13"/>
      <c r="G10" s="14"/>
    </row>
    <row r="11" spans="1:7">
      <c r="A11" s="16"/>
      <c r="B11" s="15">
        <v>106</v>
      </c>
      <c r="C11" s="12"/>
      <c r="D11" s="38" t="s">
        <v>24</v>
      </c>
      <c r="E11" s="39"/>
      <c r="F11" s="13" t="s">
        <v>3</v>
      </c>
      <c r="G11" s="14">
        <v>1</v>
      </c>
    </row>
    <row r="12" spans="1:7">
      <c r="A12" s="16"/>
      <c r="B12" s="15">
        <v>106</v>
      </c>
      <c r="C12" s="12"/>
      <c r="D12" s="38" t="s">
        <v>31</v>
      </c>
      <c r="E12" s="39"/>
      <c r="F12" s="13" t="s">
        <v>3</v>
      </c>
      <c r="G12" s="14">
        <v>1</v>
      </c>
    </row>
    <row r="13" spans="1:7">
      <c r="A13" s="16"/>
      <c r="B13" s="15">
        <v>106</v>
      </c>
      <c r="C13" s="12"/>
      <c r="D13" s="38" t="s">
        <v>33</v>
      </c>
      <c r="E13" s="39"/>
      <c r="F13" s="13" t="s">
        <v>3</v>
      </c>
      <c r="G13" s="14">
        <v>1</v>
      </c>
    </row>
    <row r="14" spans="1:7" ht="15" thickBot="1">
      <c r="A14" s="16"/>
      <c r="B14" s="15">
        <v>106</v>
      </c>
      <c r="C14" s="12"/>
      <c r="D14" s="38" t="s">
        <v>34</v>
      </c>
      <c r="E14" s="39"/>
      <c r="F14" s="13" t="s">
        <v>3</v>
      </c>
      <c r="G14" s="14">
        <v>1</v>
      </c>
    </row>
    <row r="15" spans="1:7" ht="15.75" thickBot="1">
      <c r="A15" s="16"/>
      <c r="B15" s="44" t="s">
        <v>26</v>
      </c>
      <c r="C15" s="41"/>
      <c r="D15" s="41"/>
      <c r="E15" s="41"/>
      <c r="F15" s="41"/>
      <c r="G15" s="42"/>
    </row>
    <row r="16" spans="1:7">
      <c r="A16" s="16"/>
      <c r="B16" s="15">
        <v>106</v>
      </c>
      <c r="C16" s="12"/>
      <c r="D16" s="38" t="s">
        <v>39</v>
      </c>
      <c r="E16" s="39"/>
      <c r="F16" s="13" t="s">
        <v>3</v>
      </c>
      <c r="G16" s="14">
        <v>1</v>
      </c>
    </row>
    <row r="17" spans="1:7">
      <c r="A17" s="16"/>
      <c r="B17" s="15">
        <v>106</v>
      </c>
      <c r="C17" s="12"/>
      <c r="D17" s="38" t="s">
        <v>40</v>
      </c>
      <c r="E17" s="39"/>
      <c r="F17" s="13" t="s">
        <v>3</v>
      </c>
      <c r="G17" s="14">
        <v>3</v>
      </c>
    </row>
    <row r="18" spans="1:7" ht="15" thickBot="1">
      <c r="A18" s="16"/>
      <c r="B18" s="15">
        <v>106</v>
      </c>
      <c r="C18" s="12"/>
      <c r="D18" s="38" t="s">
        <v>41</v>
      </c>
      <c r="E18" s="39"/>
      <c r="F18" s="13" t="s">
        <v>3</v>
      </c>
      <c r="G18" s="14">
        <v>2</v>
      </c>
    </row>
    <row r="19" spans="1:7" ht="15.75" thickBot="1">
      <c r="A19" s="16"/>
      <c r="B19" s="40" t="s">
        <v>14</v>
      </c>
      <c r="C19" s="41"/>
      <c r="D19" s="41"/>
      <c r="E19" s="41"/>
      <c r="F19" s="41"/>
      <c r="G19" s="42"/>
    </row>
    <row r="20" spans="1:7" ht="15" thickBot="1">
      <c r="A20" s="16"/>
      <c r="B20" s="3" t="e">
        <f>#REF!+1</f>
        <v>#REF!</v>
      </c>
      <c r="C20" s="5" t="s">
        <v>5</v>
      </c>
      <c r="D20" s="45" t="s">
        <v>27</v>
      </c>
      <c r="E20" s="46"/>
      <c r="F20" s="4" t="s">
        <v>3</v>
      </c>
      <c r="G20" s="6">
        <v>1</v>
      </c>
    </row>
    <row r="21" spans="1:7" ht="16.5" thickBot="1">
      <c r="A21" s="16"/>
      <c r="B21" s="40" t="s">
        <v>15</v>
      </c>
      <c r="C21" s="47"/>
      <c r="D21" s="47"/>
      <c r="E21" s="47"/>
      <c r="F21" s="47"/>
      <c r="G21" s="48"/>
    </row>
    <row r="22" spans="1:7">
      <c r="A22" s="16"/>
      <c r="B22" s="7" t="e">
        <f t="shared" ref="B22:B23" si="0">B21+1</f>
        <v>#VALUE!</v>
      </c>
      <c r="C22" s="1" t="s">
        <v>6</v>
      </c>
      <c r="D22" s="38" t="s">
        <v>12</v>
      </c>
      <c r="E22" s="43"/>
      <c r="F22" s="8" t="s">
        <v>7</v>
      </c>
      <c r="G22" s="9">
        <v>1</v>
      </c>
    </row>
    <row r="23" spans="1:7">
      <c r="A23" s="16"/>
      <c r="B23" s="7" t="e">
        <f t="shared" si="0"/>
        <v>#VALUE!</v>
      </c>
      <c r="C23" s="1" t="s">
        <v>6</v>
      </c>
      <c r="D23" s="38" t="s">
        <v>13</v>
      </c>
      <c r="E23" s="43"/>
      <c r="F23" s="8" t="s">
        <v>7</v>
      </c>
      <c r="G23" s="9">
        <v>1</v>
      </c>
    </row>
    <row r="24" spans="1:7">
      <c r="A24" s="16"/>
      <c r="B24" s="10" t="e">
        <f>#REF!+1</f>
        <v>#REF!</v>
      </c>
      <c r="C24" s="1" t="s">
        <v>5</v>
      </c>
      <c r="D24" s="38" t="s">
        <v>16</v>
      </c>
      <c r="E24" s="39"/>
      <c r="F24" s="8" t="s">
        <v>7</v>
      </c>
      <c r="G24" s="9">
        <v>5</v>
      </c>
    </row>
    <row r="25" spans="1:7" ht="15" thickBot="1">
      <c r="A25" s="16"/>
      <c r="B25" s="10" t="e">
        <f t="shared" ref="B25" si="1">B24+1</f>
        <v>#REF!</v>
      </c>
      <c r="C25" s="1" t="s">
        <v>5</v>
      </c>
      <c r="D25" s="38" t="s">
        <v>17</v>
      </c>
      <c r="E25" s="39"/>
      <c r="F25" s="8" t="s">
        <v>7</v>
      </c>
      <c r="G25" s="9">
        <v>5</v>
      </c>
    </row>
    <row r="26" spans="1:7" ht="15.75" thickBot="1">
      <c r="A26" s="16"/>
      <c r="B26" s="40" t="s">
        <v>19</v>
      </c>
      <c r="C26" s="41"/>
      <c r="D26" s="41"/>
      <c r="E26" s="41"/>
      <c r="F26" s="41"/>
      <c r="G26" s="42"/>
    </row>
    <row r="27" spans="1:7">
      <c r="A27" s="16"/>
      <c r="B27" s="7" t="e">
        <f t="shared" ref="B27" si="2">B26+1</f>
        <v>#VALUE!</v>
      </c>
      <c r="C27" s="1" t="s">
        <v>18</v>
      </c>
      <c r="D27" s="38" t="s">
        <v>37</v>
      </c>
      <c r="E27" s="43"/>
      <c r="F27" s="8" t="s">
        <v>3</v>
      </c>
      <c r="G27" s="9">
        <v>2</v>
      </c>
    </row>
    <row r="28" spans="1:7">
      <c r="A28" s="16"/>
      <c r="B28" s="7" t="e">
        <f>#REF!+1</f>
        <v>#REF!</v>
      </c>
      <c r="C28" s="1" t="s">
        <v>18</v>
      </c>
      <c r="D28" s="38" t="s">
        <v>28</v>
      </c>
      <c r="E28" s="43"/>
      <c r="F28" s="8" t="s">
        <v>3</v>
      </c>
      <c r="G28" s="9">
        <v>1</v>
      </c>
    </row>
    <row r="29" spans="1:7" ht="15" thickBot="1">
      <c r="A29" s="16"/>
      <c r="B29" s="7" t="e">
        <f t="shared" ref="B29" si="3">B28+1</f>
        <v>#REF!</v>
      </c>
      <c r="C29" s="1" t="s">
        <v>18</v>
      </c>
      <c r="D29" s="38" t="s">
        <v>38</v>
      </c>
      <c r="E29" s="43"/>
      <c r="F29" s="8" t="s">
        <v>36</v>
      </c>
      <c r="G29" s="9">
        <v>125</v>
      </c>
    </row>
    <row r="30" spans="1:7" ht="15.75" thickBot="1">
      <c r="A30" s="16"/>
      <c r="B30" s="40" t="s">
        <v>20</v>
      </c>
      <c r="C30" s="41"/>
      <c r="D30" s="41"/>
      <c r="E30" s="41"/>
      <c r="F30" s="41"/>
      <c r="G30" s="42"/>
    </row>
    <row r="31" spans="1:7">
      <c r="A31" s="16"/>
      <c r="B31" s="7">
        <v>106</v>
      </c>
      <c r="C31" s="1" t="s">
        <v>4</v>
      </c>
      <c r="D31" s="38" t="s">
        <v>22</v>
      </c>
      <c r="E31" s="39"/>
      <c r="F31" s="8" t="s">
        <v>7</v>
      </c>
      <c r="G31" s="9">
        <v>1</v>
      </c>
    </row>
    <row r="32" spans="1:7">
      <c r="A32" s="16"/>
      <c r="B32" s="15">
        <v>106</v>
      </c>
      <c r="C32" s="12" t="s">
        <v>4</v>
      </c>
      <c r="D32" s="38" t="s">
        <v>21</v>
      </c>
      <c r="E32" s="39"/>
      <c r="F32" s="13" t="s">
        <v>7</v>
      </c>
      <c r="G32" s="14">
        <v>1</v>
      </c>
    </row>
    <row r="33" spans="1:7">
      <c r="A33" s="16"/>
      <c r="B33" s="16"/>
      <c r="C33" s="16"/>
      <c r="D33" s="16"/>
      <c r="E33" s="16"/>
      <c r="F33" s="2"/>
      <c r="G33" s="2"/>
    </row>
    <row r="34" spans="1:7">
      <c r="A34" s="16"/>
      <c r="B34" s="16"/>
      <c r="C34" s="16"/>
      <c r="D34" s="16"/>
      <c r="E34" s="16"/>
      <c r="F34" s="2"/>
      <c r="G34" s="2"/>
    </row>
    <row r="35" spans="1:7">
      <c r="A35" s="16"/>
      <c r="B35" s="16"/>
      <c r="C35" s="16"/>
      <c r="D35" s="16"/>
      <c r="E35" s="16"/>
      <c r="F35" s="2"/>
      <c r="G35" s="2"/>
    </row>
    <row r="36" spans="1:7">
      <c r="A36" s="16"/>
      <c r="B36" s="16"/>
      <c r="C36" s="16"/>
      <c r="D36" s="16"/>
      <c r="E36" s="16"/>
      <c r="F36" s="2"/>
      <c r="G36" s="2"/>
    </row>
    <row r="37" spans="1:7">
      <c r="A37" s="16"/>
      <c r="B37" s="16"/>
      <c r="C37" s="16"/>
      <c r="D37" s="16"/>
      <c r="E37" s="16"/>
      <c r="F37" s="2"/>
      <c r="G37" s="2"/>
    </row>
    <row r="38" spans="1:7">
      <c r="A38" s="16"/>
      <c r="B38" s="16"/>
      <c r="C38" s="16"/>
      <c r="D38" s="16"/>
      <c r="E38" s="16"/>
      <c r="F38" s="2"/>
      <c r="G38" s="2"/>
    </row>
    <row r="39" spans="1:7">
      <c r="A39" s="16"/>
      <c r="B39" s="16"/>
      <c r="C39" s="16"/>
      <c r="D39" s="16"/>
      <c r="E39" s="16"/>
      <c r="F39" s="2"/>
      <c r="G39" s="2"/>
    </row>
    <row r="40" spans="1:7">
      <c r="A40" s="16"/>
      <c r="B40" s="16"/>
      <c r="C40" s="16"/>
      <c r="D40" s="16"/>
      <c r="E40" s="16"/>
      <c r="F40" s="2"/>
      <c r="G40" s="2"/>
    </row>
    <row r="41" spans="1:7">
      <c r="A41" s="16"/>
      <c r="B41" s="16"/>
      <c r="C41" s="16"/>
      <c r="D41" s="16"/>
      <c r="E41" s="16"/>
      <c r="F41" s="2"/>
      <c r="G41" s="2"/>
    </row>
    <row r="42" spans="1:7">
      <c r="A42" s="16"/>
      <c r="B42" s="16"/>
      <c r="C42" s="16"/>
      <c r="D42" s="16"/>
      <c r="E42" s="16"/>
      <c r="F42" s="2"/>
      <c r="G42" s="2"/>
    </row>
    <row r="43" spans="1:7">
      <c r="A43" s="16"/>
      <c r="B43" s="16"/>
      <c r="C43" s="16"/>
      <c r="D43" s="16"/>
      <c r="E43" s="16"/>
      <c r="F43" s="2"/>
      <c r="G43" s="2"/>
    </row>
    <row r="44" spans="1:7">
      <c r="A44" s="16"/>
      <c r="B44" s="16"/>
      <c r="C44" s="16"/>
      <c r="D44" s="16"/>
      <c r="E44" s="16"/>
      <c r="F44" s="2"/>
      <c r="G44" s="2"/>
    </row>
  </sheetData>
  <customSheetViews>
    <customSheetView guid="{1BF8CF3F-39C1-4063-BA0E-97ABC77032E6}">
      <pageMargins left="0.7" right="0.7" top="0.75" bottom="0.75" header="0.3" footer="0.3"/>
    </customSheetView>
  </customSheetViews>
  <mergeCells count="31">
    <mergeCell ref="D13:E13"/>
    <mergeCell ref="B2:G2"/>
    <mergeCell ref="B3:G3"/>
    <mergeCell ref="B4:G4"/>
    <mergeCell ref="D5:E5"/>
    <mergeCell ref="B6:G6"/>
    <mergeCell ref="D7:E7"/>
    <mergeCell ref="B8:G8"/>
    <mergeCell ref="D9:E9"/>
    <mergeCell ref="D10:E10"/>
    <mergeCell ref="D11:E11"/>
    <mergeCell ref="D12:E12"/>
    <mergeCell ref="D25:E25"/>
    <mergeCell ref="D14:E14"/>
    <mergeCell ref="B15:G15"/>
    <mergeCell ref="D16:E16"/>
    <mergeCell ref="D17:E17"/>
    <mergeCell ref="D18:E18"/>
    <mergeCell ref="B19:G19"/>
    <mergeCell ref="D20:E20"/>
    <mergeCell ref="B21:G21"/>
    <mergeCell ref="D22:E22"/>
    <mergeCell ref="D23:E23"/>
    <mergeCell ref="D24:E24"/>
    <mergeCell ref="D32:E32"/>
    <mergeCell ref="B26:G26"/>
    <mergeCell ref="D27:E27"/>
    <mergeCell ref="D28:E28"/>
    <mergeCell ref="D29:E29"/>
    <mergeCell ref="B30:G30"/>
    <mergeCell ref="D31:E3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koszty kwalifikowane </vt:lpstr>
      <vt:lpstr>Koszty niekwalifikowane</vt:lpstr>
    </vt:vector>
  </TitlesOfParts>
  <Company>GRODWIK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</dc:creator>
  <cp:lastModifiedBy>M.Dz.</cp:lastModifiedBy>
  <cp:lastPrinted>2015-01-21T11:31:19Z</cp:lastPrinted>
  <dcterms:created xsi:type="dcterms:W3CDTF">2013-03-08T08:22:16Z</dcterms:created>
  <dcterms:modified xsi:type="dcterms:W3CDTF">2015-07-29T06:49:09Z</dcterms:modified>
</cp:coreProperties>
</file>